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3" l="1"/>
  <c r="D10" i="3"/>
  <c r="D9" i="3"/>
  <c r="D8" i="3"/>
  <c r="D7" i="3"/>
  <c r="D6" i="3"/>
  <c r="D5" i="3"/>
  <c r="D4" i="3"/>
  <c r="D3" i="3"/>
  <c r="D2" i="3"/>
  <c r="B10" i="3"/>
  <c r="B11" i="3"/>
  <c r="B9" i="3"/>
  <c r="B8" i="3"/>
  <c r="B7" i="3"/>
  <c r="B6" i="3"/>
  <c r="B5" i="3"/>
  <c r="B4" i="3"/>
  <c r="B3" i="3"/>
  <c r="B2" i="3"/>
  <c r="D12" i="3" l="1"/>
  <c r="D13" i="3" s="1"/>
  <c r="C58" i="2" s="1"/>
  <c r="B12" i="3"/>
  <c r="B13" i="3" l="1"/>
  <c r="B58" i="1" s="1"/>
</calcChain>
</file>

<file path=xl/sharedStrings.xml><?xml version="1.0" encoding="utf-8"?>
<sst xmlns="http://schemas.openxmlformats.org/spreadsheetml/2006/main" count="127" uniqueCount="103">
  <si>
    <t>1 вариант</t>
  </si>
  <si>
    <t>а)ячейка</t>
  </si>
  <si>
    <t>б)активная ячейка</t>
  </si>
  <si>
    <t>в)диапазон</t>
  </si>
  <si>
    <t>г)адресс ячейки</t>
  </si>
  <si>
    <t>2. Определяется пересечением столбца и строки - это...</t>
  </si>
  <si>
    <t>3. В электронной таблице выделена группа ячеек А1:С1. Сколько ячеек входит в эту группу?</t>
  </si>
  <si>
    <t>а) 1</t>
  </si>
  <si>
    <t>б) 2</t>
  </si>
  <si>
    <t>в) 3</t>
  </si>
  <si>
    <t>г) 4</t>
  </si>
  <si>
    <t>4. Нельзя удалить в электронных таблицах:</t>
  </si>
  <si>
    <t>а) адрес ячейки;</t>
  </si>
  <si>
    <t>б) столбец;</t>
  </si>
  <si>
    <t>в) строку;</t>
  </si>
  <si>
    <t>г) содержимое ячейки</t>
  </si>
  <si>
    <t>а) С1=А1*В1;</t>
  </si>
  <si>
    <t>б) =А1*В1;</t>
  </si>
  <si>
    <t>в) С1 = 3*В9;</t>
  </si>
  <si>
    <t>г) =3*В*А.</t>
  </si>
  <si>
    <t>5. Определите верно записанную формулу в ячейке С1:</t>
  </si>
  <si>
    <t>1. Основным элементом электронных таблиц является:</t>
  </si>
  <si>
    <t>а) ячейка;</t>
  </si>
  <si>
    <t>б) строка;</t>
  </si>
  <si>
    <t>в) стоблец;</t>
  </si>
  <si>
    <t>г) вся таблица.</t>
  </si>
  <si>
    <t>2.В электронной таблице выделена группа ячеек А1:В1. Сколько ячеек входит в эту группу?</t>
  </si>
  <si>
    <t>а) 4;</t>
  </si>
  <si>
    <t>б) 3;</t>
  </si>
  <si>
    <t>в) 2;</t>
  </si>
  <si>
    <t>г) 1.</t>
  </si>
  <si>
    <t>2 вариант</t>
  </si>
  <si>
    <t>3. Определите верно записанную формулу в ячейке В2:</t>
  </si>
  <si>
    <t>а) прикладная программа, предназначенная для кодовых таблиц</t>
  </si>
  <si>
    <t>б) приложение, хранящее и обрабатывающее данные в электронных таблицах</t>
  </si>
  <si>
    <t>в) устройство ПК, управляющее его ресурсами в процессе обработки табличных данных</t>
  </si>
  <si>
    <t>г) системная программа, управляющая ресурсами ПК при обработке таблиц</t>
  </si>
  <si>
    <t>6. Рабочая книга состоит из:</t>
  </si>
  <si>
    <t>а) строк и столбцов</t>
  </si>
  <si>
    <t>б) рабочих листов</t>
  </si>
  <si>
    <t>г) ячеек</t>
  </si>
  <si>
    <t>в) таблиц</t>
  </si>
  <si>
    <t>А</t>
  </si>
  <si>
    <t>В</t>
  </si>
  <si>
    <t>С</t>
  </si>
  <si>
    <t>==А1*2</t>
  </si>
  <si>
    <t>б) 8</t>
  </si>
  <si>
    <t>а) 2</t>
  </si>
  <si>
    <t>в) 10</t>
  </si>
  <si>
    <t>1. Элекстронные таблицы - это…</t>
  </si>
  <si>
    <t>7. Результатом вычисления в ячейке С1 будет:</t>
  </si>
  <si>
    <t>8. Укажите правильный адрес ячееки:</t>
  </si>
  <si>
    <t>а)АВ</t>
  </si>
  <si>
    <t>б) А12С</t>
  </si>
  <si>
    <t>в) В1</t>
  </si>
  <si>
    <t>г) 12С</t>
  </si>
  <si>
    <t>9. Строки электронной таблицы</t>
  </si>
  <si>
    <t>а) именуются пользователем произвольным образом</t>
  </si>
  <si>
    <t>б) обозначаются буквами русского алфавита</t>
  </si>
  <si>
    <t>в) обозначаются буквами латинского алфавита</t>
  </si>
  <si>
    <t>г) нумеруются</t>
  </si>
  <si>
    <t>10. Результатом вычисления в ячейке С1 будет:</t>
  </si>
  <si>
    <t>==СУММ(А1:В1)</t>
  </si>
  <si>
    <t>б) 10</t>
  </si>
  <si>
    <t>в) 1</t>
  </si>
  <si>
    <t>г) 5</t>
  </si>
  <si>
    <t>4. Электронная таблица предназначена для:</t>
  </si>
  <si>
    <t>б) упорядоченного хранения и обрабоки значительных массивов данных</t>
  </si>
  <si>
    <t>а) обработки преимущественно числовых данных, структурированных с помощью таблиц</t>
  </si>
  <si>
    <t>в) визуализации структурных связей между данными, представленными в таблицах</t>
  </si>
  <si>
    <t>г) редактирования графических представлений больших объемов информации</t>
  </si>
  <si>
    <t>5. Документ в электронной таблице называется:</t>
  </si>
  <si>
    <t>а) рабочая книга</t>
  </si>
  <si>
    <t>б) рабочий лист</t>
  </si>
  <si>
    <t>в) таблица</t>
  </si>
  <si>
    <t>г) ячейка</t>
  </si>
  <si>
    <t>а) В2=А1*В1;</t>
  </si>
  <si>
    <t>в) В2 = 3*В9;</t>
  </si>
  <si>
    <t>6. Столбцы электронной таблицы</t>
  </si>
  <si>
    <t>7. Выберите верное обозначение строки в электронной таблице:</t>
  </si>
  <si>
    <t>а) 18А</t>
  </si>
  <si>
    <t>в) 34</t>
  </si>
  <si>
    <t>г) АВ</t>
  </si>
  <si>
    <t>б) К13</t>
  </si>
  <si>
    <t>8. Результатом вычисления в ячейке С1 будет:</t>
  </si>
  <si>
    <t>==СРЗНАЧ(А1:В1)</t>
  </si>
  <si>
    <t>в) 6</t>
  </si>
  <si>
    <t>г) 12</t>
  </si>
  <si>
    <t>9. Результатом вычисления в ячейке С1 будет:</t>
  </si>
  <si>
    <t>==А1+В1</t>
  </si>
  <si>
    <t>10. Диапазон - это:</t>
  </si>
  <si>
    <t>а) все ячейки одной строки</t>
  </si>
  <si>
    <t>в) все ячейки одного столбца</t>
  </si>
  <si>
    <t>г) множество допустимых значений</t>
  </si>
  <si>
    <t>а</t>
  </si>
  <si>
    <t>б</t>
  </si>
  <si>
    <t>в</t>
  </si>
  <si>
    <t>г</t>
  </si>
  <si>
    <t>а) 15</t>
  </si>
  <si>
    <t>Ваша оценка:</t>
  </si>
  <si>
    <t>вариант 2</t>
  </si>
  <si>
    <t xml:space="preserve"> </t>
  </si>
  <si>
    <t>б) расположенные подряд ячейки в строке, столбце или прямоугольнике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</si>
</sst>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bri"/>
      <family val="2"/>
      <charset val="204"/>
      <scheme val="minor"/>
    </font>
    <font>
      <b/>
      <i/>
      <u/>
      <sz val="14"/>
      <color theme="1"/>
      <name val="Times New Roman"/>
      <family val="1"/>
      <charset val="204"/>
    </font>
    <font>
      <b/>
      <i/>
      <u/>
      <sz val="14"/>
      <color theme="1"/>
      <name val="Time Roman"/>
    </font>
    <font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4" borderId="0" xfId="0" applyFont="1" applyFill="1"/>
    <xf numFmtId="0" fontId="0" fillId="4" borderId="0" xfId="0" applyFill="1"/>
    <xf numFmtId="0" fontId="1" fillId="4" borderId="0" xfId="0" applyFont="1" applyFill="1"/>
    <xf numFmtId="0" fontId="3" fillId="4" borderId="1" xfId="0" applyFont="1" applyFill="1" applyBorder="1"/>
    <xf numFmtId="0" fontId="3" fillId="3" borderId="1" xfId="0" applyFont="1" applyFill="1" applyBorder="1" applyAlignment="1">
      <alignment horizontal="center"/>
    </xf>
    <xf numFmtId="49" fontId="3" fillId="4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4" borderId="0" xfId="0" applyFont="1" applyFill="1" applyBorder="1"/>
    <xf numFmtId="0" fontId="1" fillId="2" borderId="1" xfId="0" applyFont="1" applyFill="1" applyBorder="1"/>
    <xf numFmtId="0" fontId="3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4" borderId="0" xfId="0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3" fillId="3" borderId="0" xfId="0" applyFont="1" applyFill="1" applyAlignment="1">
      <alignment horizontal="left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3" xfId="0" applyFont="1" applyFill="1" applyBorder="1"/>
    <xf numFmtId="0" fontId="3" fillId="3" borderId="0" xfId="0" applyFont="1" applyFill="1" applyBorder="1"/>
    <xf numFmtId="0" fontId="3" fillId="4" borderId="0" xfId="0" applyFont="1" applyFill="1" applyAlignment="1">
      <alignment vertical="center"/>
    </xf>
    <xf numFmtId="0" fontId="7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9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358140</xdr:colOff>
      <xdr:row>56</xdr:row>
      <xdr:rowOff>30480</xdr:rowOff>
    </xdr:from>
    <xdr:to>
      <xdr:col>2</xdr:col>
      <xdr:colOff>312420</xdr:colOff>
      <xdr:row>58</xdr:row>
      <xdr:rowOff>190500</xdr:rowOff>
    </xdr:to>
    <xdr:sp macro="" textlink="">
      <xdr:nvSpPr>
        <xdr:cNvPr id="2" name="Улыбающееся лицо 1"/>
        <xdr:cNvSpPr/>
      </xdr:nvSpPr>
      <xdr:spPr>
        <a:xfrm>
          <a:off x="2209800" y="12832080"/>
          <a:ext cx="784860" cy="6858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300990</xdr:colOff>
      <xdr:row>56</xdr:row>
      <xdr:rowOff>80010</xdr:rowOff>
    </xdr:from>
    <xdr:to>
      <xdr:col>3</xdr:col>
      <xdr:colOff>331470</xdr:colOff>
      <xdr:row>59</xdr:row>
      <xdr:rowOff>34290</xdr:rowOff>
    </xdr:to>
    <xdr:sp macro="" textlink="">
      <xdr:nvSpPr>
        <xdr:cNvPr id="2" name="Улыбающееся лицо 1"/>
        <xdr:cNvSpPr/>
      </xdr:nvSpPr>
      <xdr:spPr>
        <a:xfrm>
          <a:off x="1824990" y="13415010"/>
          <a:ext cx="792480" cy="668655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53"/>
  <sheetViews>
    <sheetView tabSelected="1" workbookViewId="0">
      <selection activeCell="E61" sqref="E61"/>
    </sheetView>
  </sheetViews>
  <sheetFormatPr defaultColWidth="8.8984375" defaultRowHeight="18" x14ac:dyDescent="0.35"/>
  <cols>
    <col min="1" max="1" width="24.296875" style="19" customWidth="1"/>
    <col min="2" max="2" width="10.8984375" style="1" customWidth="1"/>
    <col min="3" max="3" width="8.8984375" style="1"/>
    <col min="4" max="5" width="8.8984375" style="2"/>
    <col min="6" max="6" width="8.8984375" style="1"/>
    <col min="7" max="24" width="8.8984375" style="2"/>
    <col min="25" max="16384" width="8.8984375" style="1"/>
  </cols>
  <sheetData>
    <row r="1" spans="1:24" x14ac:dyDescent="0.35">
      <c r="A1" s="24" t="s">
        <v>0</v>
      </c>
      <c r="B1" s="24"/>
      <c r="C1" s="24"/>
      <c r="D1" s="24"/>
      <c r="E1" s="24"/>
      <c r="F1" s="24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4" x14ac:dyDescent="0.35">
      <c r="A2" s="17" t="s">
        <v>49</v>
      </c>
      <c r="B2" s="12"/>
      <c r="C2" s="12"/>
      <c r="D2" s="12"/>
      <c r="E2" s="12"/>
      <c r="F2" s="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4" x14ac:dyDescent="0.35">
      <c r="A3" s="17"/>
      <c r="B3" s="15" t="s">
        <v>33</v>
      </c>
      <c r="C3" s="15"/>
      <c r="D3" s="15"/>
      <c r="E3" s="15"/>
      <c r="F3" s="15"/>
      <c r="G3" s="15"/>
      <c r="H3" s="15"/>
      <c r="I3" s="15"/>
      <c r="J3" s="15"/>
      <c r="K3" s="19"/>
      <c r="L3" s="19"/>
      <c r="M3" s="19"/>
      <c r="N3" s="19"/>
      <c r="O3" s="19"/>
      <c r="P3" s="19"/>
      <c r="Q3" s="19"/>
      <c r="R3" s="19"/>
    </row>
    <row r="4" spans="1:24" x14ac:dyDescent="0.35">
      <c r="A4" s="17"/>
      <c r="B4" s="15" t="s">
        <v>34</v>
      </c>
      <c r="C4" s="15"/>
      <c r="D4" s="15"/>
      <c r="E4" s="15"/>
      <c r="F4" s="15"/>
      <c r="G4" s="15"/>
      <c r="H4" s="15"/>
      <c r="I4" s="15"/>
      <c r="J4" s="15"/>
      <c r="K4" s="19"/>
      <c r="L4" s="19"/>
      <c r="M4" s="19"/>
      <c r="N4" s="19"/>
      <c r="O4" s="19"/>
      <c r="P4" s="19"/>
      <c r="Q4" s="19"/>
      <c r="R4" s="19"/>
    </row>
    <row r="5" spans="1:24" x14ac:dyDescent="0.35">
      <c r="A5" s="17"/>
      <c r="B5" s="15" t="s">
        <v>35</v>
      </c>
      <c r="C5" s="15"/>
      <c r="D5" s="15"/>
      <c r="E5" s="15"/>
      <c r="F5" s="15"/>
      <c r="G5" s="15"/>
      <c r="H5" s="15"/>
      <c r="I5" s="15"/>
      <c r="J5" s="15"/>
      <c r="K5" s="19"/>
      <c r="L5" s="19"/>
      <c r="M5" s="19"/>
      <c r="N5" s="19"/>
      <c r="O5" s="19"/>
      <c r="P5" s="19"/>
      <c r="Q5" s="19"/>
      <c r="R5" s="19"/>
    </row>
    <row r="6" spans="1:24" x14ac:dyDescent="0.35">
      <c r="A6" s="17"/>
      <c r="B6" s="16" t="s">
        <v>36</v>
      </c>
      <c r="C6" s="16"/>
      <c r="D6" s="16"/>
      <c r="E6" s="16"/>
      <c r="F6" s="16"/>
      <c r="G6" s="16"/>
      <c r="H6" s="16"/>
      <c r="I6" s="16"/>
      <c r="J6" s="16"/>
      <c r="K6" s="19"/>
      <c r="L6" s="19"/>
      <c r="M6" s="19"/>
      <c r="N6" s="19"/>
      <c r="O6" s="19"/>
      <c r="P6" s="19"/>
      <c r="Q6" s="19"/>
      <c r="R6" s="19"/>
    </row>
    <row r="7" spans="1:24" x14ac:dyDescent="0.35">
      <c r="A7" s="18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x14ac:dyDescent="0.35">
      <c r="B8" s="15" t="s">
        <v>1</v>
      </c>
      <c r="C8" s="15"/>
      <c r="D8" s="19"/>
      <c r="E8" s="19"/>
      <c r="F8" s="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x14ac:dyDescent="0.35">
      <c r="B9" s="15" t="s">
        <v>2</v>
      </c>
      <c r="C9" s="15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x14ac:dyDescent="0.35">
      <c r="B10" s="15" t="s">
        <v>3</v>
      </c>
      <c r="C10" s="15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x14ac:dyDescent="0.35">
      <c r="B11" s="16" t="s">
        <v>4</v>
      </c>
      <c r="C11" s="16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x14ac:dyDescent="0.35">
      <c r="A12" s="18" t="s">
        <v>6</v>
      </c>
      <c r="B12" s="19"/>
      <c r="C12" s="19"/>
      <c r="D12" s="19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x14ac:dyDescent="0.35">
      <c r="B13" s="15" t="s">
        <v>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x14ac:dyDescent="0.35">
      <c r="B14" s="15" t="s">
        <v>8</v>
      </c>
      <c r="C14" s="19"/>
      <c r="D14" s="19"/>
      <c r="E14" s="19"/>
      <c r="F14" s="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4" x14ac:dyDescent="0.35">
      <c r="B15" s="15" t="s">
        <v>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1:24" x14ac:dyDescent="0.35">
      <c r="B16" s="16" t="s">
        <v>10</v>
      </c>
      <c r="C16" s="19"/>
      <c r="D16" s="19"/>
      <c r="E16" s="19"/>
      <c r="F16" s="19"/>
      <c r="G16" s="19"/>
      <c r="H16" s="19"/>
      <c r="I16" s="19"/>
      <c r="J16" s="19"/>
      <c r="K16" s="12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x14ac:dyDescent="0.35">
      <c r="A17" s="20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x14ac:dyDescent="0.35">
      <c r="B18" s="15" t="s">
        <v>12</v>
      </c>
      <c r="C18" s="15"/>
      <c r="D18" s="15"/>
      <c r="E18" s="19"/>
      <c r="F18" s="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x14ac:dyDescent="0.35">
      <c r="B19" s="15" t="s">
        <v>13</v>
      </c>
      <c r="C19" s="15"/>
      <c r="D19" s="15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x14ac:dyDescent="0.35">
      <c r="B20" s="15" t="s">
        <v>14</v>
      </c>
      <c r="C20" s="15"/>
      <c r="D20" s="1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x14ac:dyDescent="0.35">
      <c r="B21" s="16" t="s">
        <v>15</v>
      </c>
      <c r="C21" s="16"/>
      <c r="D21" s="15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24" s="2" customFormat="1" x14ac:dyDescent="0.35">
      <c r="A22" s="19" t="s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s="2" customFormat="1" x14ac:dyDescent="0.35">
      <c r="A23" s="19"/>
      <c r="B23" s="15" t="s">
        <v>16</v>
      </c>
      <c r="C23" s="15"/>
      <c r="D23" s="19"/>
      <c r="E23" s="19"/>
      <c r="F23" s="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s="2" customFormat="1" x14ac:dyDescent="0.35">
      <c r="A24" s="19"/>
      <c r="B24" s="15" t="s">
        <v>17</v>
      </c>
      <c r="C24" s="1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2" customFormat="1" x14ac:dyDescent="0.35">
      <c r="A25" s="19"/>
      <c r="B25" s="15" t="s">
        <v>18</v>
      </c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</row>
    <row r="26" spans="1:24" s="2" customFormat="1" x14ac:dyDescent="0.35">
      <c r="A26" s="19"/>
      <c r="B26" s="16" t="s">
        <v>19</v>
      </c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4" s="2" customFormat="1" x14ac:dyDescent="0.35">
      <c r="A27" s="19" t="s">
        <v>37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4" s="2" customFormat="1" x14ac:dyDescent="0.35">
      <c r="A28" s="19"/>
      <c r="B28" s="15" t="s">
        <v>38</v>
      </c>
      <c r="C28" s="15"/>
      <c r="D28" s="19"/>
      <c r="E28" s="19"/>
      <c r="F28" s="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2" customFormat="1" x14ac:dyDescent="0.35">
      <c r="A29" s="19"/>
      <c r="B29" s="15" t="s">
        <v>39</v>
      </c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</row>
    <row r="30" spans="1:24" s="2" customFormat="1" x14ac:dyDescent="0.35">
      <c r="A30" s="19"/>
      <c r="B30" s="15" t="s">
        <v>41</v>
      </c>
      <c r="C30" s="1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s="2" customFormat="1" x14ac:dyDescent="0.35">
      <c r="A31" s="19"/>
      <c r="B31" s="16" t="s">
        <v>40</v>
      </c>
      <c r="C31" s="1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s="2" customFormat="1" x14ac:dyDescent="0.35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s="2" customFormat="1" x14ac:dyDescent="0.35">
      <c r="A33" s="19"/>
      <c r="B33" s="6"/>
      <c r="C33" s="6" t="s">
        <v>42</v>
      </c>
      <c r="D33" s="6" t="s">
        <v>43</v>
      </c>
      <c r="E33" s="6" t="s">
        <v>44</v>
      </c>
      <c r="F33" s="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2" customFormat="1" x14ac:dyDescent="0.35">
      <c r="A34" s="19"/>
      <c r="B34" s="6">
        <v>1</v>
      </c>
      <c r="C34" s="5">
        <v>4</v>
      </c>
      <c r="D34" s="5">
        <v>5</v>
      </c>
      <c r="E34" s="7" t="s">
        <v>45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s="2" customFormat="1" x14ac:dyDescent="0.35">
      <c r="A35" s="19"/>
      <c r="B35" s="15" t="s">
        <v>47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2" customFormat="1" x14ac:dyDescent="0.35">
      <c r="A36" s="19"/>
      <c r="B36" s="15" t="s">
        <v>46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s="2" customFormat="1" x14ac:dyDescent="0.35">
      <c r="A37" s="19"/>
      <c r="B37" s="15" t="s">
        <v>48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s="2" customFormat="1" x14ac:dyDescent="0.35">
      <c r="A38" s="19"/>
      <c r="B38" s="16" t="s">
        <v>10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spans="1:24" s="2" customFormat="1" x14ac:dyDescent="0.35">
      <c r="A39" s="19" t="s">
        <v>51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s="2" customFormat="1" x14ac:dyDescent="0.35">
      <c r="A40" s="19"/>
      <c r="B40" s="15" t="s">
        <v>52</v>
      </c>
      <c r="C40" s="19"/>
      <c r="D40" s="19"/>
      <c r="E40" s="19"/>
      <c r="F40" s="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pans="1:24" s="2" customFormat="1" x14ac:dyDescent="0.35">
      <c r="A41" s="19"/>
      <c r="B41" s="15" t="s">
        <v>53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s="2" customFormat="1" x14ac:dyDescent="0.35">
      <c r="A42" s="19"/>
      <c r="B42" s="15" t="s">
        <v>54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s="2" customFormat="1" x14ac:dyDescent="0.35">
      <c r="A43" s="19"/>
      <c r="B43" s="16" t="s">
        <v>55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s="2" customFormat="1" x14ac:dyDescent="0.35">
      <c r="A44" s="19" t="s">
        <v>56</v>
      </c>
      <c r="B44" s="19"/>
      <c r="C44" s="19"/>
      <c r="D44" s="19"/>
      <c r="E44" s="19"/>
      <c r="F44" s="21"/>
      <c r="G44" s="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4" s="2" customFormat="1" x14ac:dyDescent="0.35">
      <c r="A45" s="19"/>
      <c r="B45" s="15" t="s">
        <v>57</v>
      </c>
      <c r="C45" s="15"/>
      <c r="D45" s="15"/>
      <c r="E45" s="15"/>
      <c r="F45" s="16"/>
      <c r="G45" s="15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4" s="2" customFormat="1" x14ac:dyDescent="0.35">
      <c r="A46" s="19"/>
      <c r="B46" s="15" t="s">
        <v>58</v>
      </c>
      <c r="C46" s="15"/>
      <c r="D46" s="15"/>
      <c r="E46" s="15"/>
      <c r="F46" s="15"/>
      <c r="G46" s="15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4" s="2" customFormat="1" x14ac:dyDescent="0.35">
      <c r="A47" s="19"/>
      <c r="B47" s="15" t="s">
        <v>59</v>
      </c>
      <c r="C47" s="15"/>
      <c r="D47" s="15"/>
      <c r="E47" s="15"/>
      <c r="F47" s="15"/>
      <c r="G47" s="15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4" s="2" customFormat="1" x14ac:dyDescent="0.35">
      <c r="A48" s="19"/>
      <c r="B48" s="16" t="s">
        <v>60</v>
      </c>
      <c r="C48" s="16"/>
      <c r="D48" s="16"/>
      <c r="E48" s="16"/>
      <c r="F48" s="16"/>
      <c r="G48" s="16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s="2" customFormat="1" x14ac:dyDescent="0.35">
      <c r="A49" s="19" t="s">
        <v>61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s="2" customFormat="1" x14ac:dyDescent="0.35">
      <c r="A50" s="19"/>
      <c r="B50" s="6"/>
      <c r="C50" s="6" t="s">
        <v>42</v>
      </c>
      <c r="D50" s="6" t="s">
        <v>43</v>
      </c>
      <c r="E50" s="6" t="s">
        <v>44</v>
      </c>
      <c r="F50" s="22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s="2" customFormat="1" x14ac:dyDescent="0.35">
      <c r="A51" s="19"/>
      <c r="B51" s="6">
        <v>1</v>
      </c>
      <c r="C51" s="5">
        <v>10</v>
      </c>
      <c r="D51" s="5">
        <v>5</v>
      </c>
      <c r="E51" s="7" t="s">
        <v>62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s="2" customFormat="1" x14ac:dyDescent="0.35">
      <c r="A52" s="19"/>
      <c r="B52" s="15" t="s">
        <v>98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s="2" customFormat="1" x14ac:dyDescent="0.35">
      <c r="A53" s="19"/>
      <c r="B53" s="15" t="s">
        <v>63</v>
      </c>
      <c r="C53" s="19"/>
      <c r="D53" s="19"/>
      <c r="E53" s="19"/>
      <c r="F53" s="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s="2" customFormat="1" x14ac:dyDescent="0.35">
      <c r="A54" s="19"/>
      <c r="B54" s="15" t="s">
        <v>64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s="2" customFormat="1" x14ac:dyDescent="0.35">
      <c r="A55" s="19"/>
      <c r="B55" s="16" t="s">
        <v>65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s="2" customFormat="1" x14ac:dyDescent="0.3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s="2" customFormat="1" x14ac:dyDescent="0.3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s="2" customFormat="1" ht="23.4" x14ac:dyDescent="0.45">
      <c r="A58" s="19" t="s">
        <v>99</v>
      </c>
      <c r="B58" s="26">
        <f>SUM(Лист3!B13)</f>
        <v>2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s="2" customFormat="1" x14ac:dyDescent="0.3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s="2" customFormat="1" x14ac:dyDescent="0.3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s="2" customFormat="1" x14ac:dyDescent="0.3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s="2" customFormat="1" x14ac:dyDescent="0.3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s="2" customFormat="1" x14ac:dyDescent="0.3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s="2" customFormat="1" x14ac:dyDescent="0.3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59" s="2" customFormat="1" x14ac:dyDescent="0.3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59" s="2" customFormat="1" x14ac:dyDescent="0.3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59" s="2" customFormat="1" x14ac:dyDescent="0.3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59" s="2" customFormat="1" x14ac:dyDescent="0.3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59" s="2" customFormat="1" x14ac:dyDescent="0.3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59" s="2" customFormat="1" x14ac:dyDescent="0.3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59" s="2" customFormat="1" x14ac:dyDescent="0.3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59" s="2" customFormat="1" x14ac:dyDescent="0.3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</row>
    <row r="73" spans="1:59" s="2" customFormat="1" x14ac:dyDescent="0.3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</row>
    <row r="74" spans="1:59" s="2" customFormat="1" x14ac:dyDescent="0.3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</row>
    <row r="75" spans="1:59" s="2" customFormat="1" x14ac:dyDescent="0.3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</row>
    <row r="76" spans="1:59" s="2" customFormat="1" x14ac:dyDescent="0.3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</row>
    <row r="77" spans="1:59" s="2" customFormat="1" x14ac:dyDescent="0.3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</row>
    <row r="78" spans="1:59" s="2" customFormat="1" x14ac:dyDescent="0.3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</row>
    <row r="79" spans="1:59" s="2" customFormat="1" x14ac:dyDescent="0.3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</row>
    <row r="80" spans="1:59" s="2" customFormat="1" x14ac:dyDescent="0.3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</row>
    <row r="81" spans="1:59" s="2" customFormat="1" x14ac:dyDescent="0.3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</row>
    <row r="82" spans="1:59" s="2" customFormat="1" x14ac:dyDescent="0.3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</row>
    <row r="83" spans="1:59" s="2" customFormat="1" x14ac:dyDescent="0.3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</row>
    <row r="84" spans="1:59" s="2" customFormat="1" x14ac:dyDescent="0.3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</row>
    <row r="85" spans="1:59" s="2" customFormat="1" x14ac:dyDescent="0.3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</row>
    <row r="86" spans="1:59" s="2" customFormat="1" x14ac:dyDescent="0.3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</row>
    <row r="87" spans="1:59" s="2" customFormat="1" x14ac:dyDescent="0.3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</row>
    <row r="88" spans="1:59" s="2" customFormat="1" x14ac:dyDescent="0.3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</row>
    <row r="89" spans="1:59" s="2" customFormat="1" x14ac:dyDescent="0.3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</row>
    <row r="90" spans="1:59" s="2" customFormat="1" x14ac:dyDescent="0.3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</row>
    <row r="91" spans="1:59" s="2" customFormat="1" x14ac:dyDescent="0.3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</row>
    <row r="92" spans="1:59" s="2" customFormat="1" x14ac:dyDescent="0.3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</row>
    <row r="93" spans="1:59" s="2" customFormat="1" x14ac:dyDescent="0.3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</row>
    <row r="94" spans="1:59" s="2" customFormat="1" x14ac:dyDescent="0.3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</row>
    <row r="95" spans="1:59" s="2" customFormat="1" x14ac:dyDescent="0.3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</row>
    <row r="96" spans="1:59" s="2" customFormat="1" x14ac:dyDescent="0.3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</row>
    <row r="97" spans="1:59" s="2" customFormat="1" x14ac:dyDescent="0.3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</row>
    <row r="98" spans="1:59" s="2" customFormat="1" x14ac:dyDescent="0.3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</row>
    <row r="99" spans="1:59" s="2" customFormat="1" x14ac:dyDescent="0.3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</row>
    <row r="100" spans="1:59" s="2" customFormat="1" x14ac:dyDescent="0.3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</row>
    <row r="101" spans="1:59" s="2" customFormat="1" x14ac:dyDescent="0.3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</row>
    <row r="102" spans="1:59" s="2" customFormat="1" x14ac:dyDescent="0.3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</row>
    <row r="103" spans="1:59" s="2" customFormat="1" x14ac:dyDescent="0.3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</row>
    <row r="104" spans="1:59" s="2" customFormat="1" x14ac:dyDescent="0.3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</row>
    <row r="105" spans="1:59" s="2" customFormat="1" x14ac:dyDescent="0.3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</row>
    <row r="106" spans="1:59" s="2" customFormat="1" x14ac:dyDescent="0.3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</row>
    <row r="107" spans="1:59" s="2" customFormat="1" x14ac:dyDescent="0.3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</row>
    <row r="108" spans="1:59" s="2" customFormat="1" x14ac:dyDescent="0.3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</row>
    <row r="109" spans="1:59" s="2" customFormat="1" x14ac:dyDescent="0.3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</row>
    <row r="110" spans="1:59" s="2" customFormat="1" x14ac:dyDescent="0.3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</row>
    <row r="111" spans="1:59" s="2" customFormat="1" x14ac:dyDescent="0.3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</row>
    <row r="112" spans="1:59" s="2" customFormat="1" x14ac:dyDescent="0.3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</row>
    <row r="113" spans="1:59" s="2" customFormat="1" x14ac:dyDescent="0.3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</row>
    <row r="114" spans="1:59" s="2" customFormat="1" x14ac:dyDescent="0.3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</row>
    <row r="115" spans="1:59" s="2" customFormat="1" x14ac:dyDescent="0.3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1:59" s="2" customFormat="1" x14ac:dyDescent="0.3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</row>
    <row r="117" spans="1:59" s="2" customFormat="1" x14ac:dyDescent="0.3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</row>
    <row r="118" spans="1:59" s="2" customFormat="1" x14ac:dyDescent="0.3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</row>
    <row r="119" spans="1:59" s="2" customFormat="1" x14ac:dyDescent="0.3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</row>
    <row r="120" spans="1:59" s="2" customFormat="1" x14ac:dyDescent="0.3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</row>
    <row r="121" spans="1:59" s="2" customFormat="1" x14ac:dyDescent="0.3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</row>
    <row r="122" spans="1:59" s="2" customFormat="1" x14ac:dyDescent="0.3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</row>
    <row r="123" spans="1:59" s="2" customFormat="1" x14ac:dyDescent="0.3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</row>
    <row r="124" spans="1:59" s="2" customFormat="1" x14ac:dyDescent="0.3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</row>
    <row r="125" spans="1:59" s="2" customFormat="1" x14ac:dyDescent="0.3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</row>
    <row r="126" spans="1:59" s="2" customFormat="1" x14ac:dyDescent="0.3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</row>
    <row r="127" spans="1:59" s="2" customFormat="1" x14ac:dyDescent="0.3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</row>
    <row r="128" spans="1:59" s="2" customFormat="1" x14ac:dyDescent="0.3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</row>
    <row r="129" spans="1:59" s="2" customFormat="1" x14ac:dyDescent="0.3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</row>
    <row r="130" spans="1:59" s="2" customFormat="1" x14ac:dyDescent="0.3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</row>
    <row r="131" spans="1:59" s="2" customFormat="1" x14ac:dyDescent="0.3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</row>
    <row r="132" spans="1:59" s="2" customFormat="1" x14ac:dyDescent="0.3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</row>
    <row r="133" spans="1:59" s="2" customFormat="1" x14ac:dyDescent="0.3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</row>
    <row r="134" spans="1:59" s="2" customFormat="1" x14ac:dyDescent="0.3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</row>
    <row r="135" spans="1:59" s="2" customFormat="1" x14ac:dyDescent="0.3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</row>
    <row r="136" spans="1:59" s="2" customFormat="1" x14ac:dyDescent="0.3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</row>
    <row r="137" spans="1:59" s="2" customFormat="1" x14ac:dyDescent="0.3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</row>
    <row r="138" spans="1:59" s="2" customFormat="1" x14ac:dyDescent="0.3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</row>
    <row r="139" spans="1:59" s="2" customFormat="1" x14ac:dyDescent="0.3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</row>
    <row r="140" spans="1:59" s="2" customFormat="1" x14ac:dyDescent="0.3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</row>
    <row r="141" spans="1:59" s="2" customFormat="1" x14ac:dyDescent="0.3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</row>
    <row r="142" spans="1:59" s="2" customFormat="1" x14ac:dyDescent="0.3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</row>
    <row r="143" spans="1:59" s="2" customFormat="1" x14ac:dyDescent="0.3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</row>
    <row r="144" spans="1:59" s="2" customFormat="1" x14ac:dyDescent="0.3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</row>
    <row r="145" spans="1:59" s="2" customFormat="1" x14ac:dyDescent="0.3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</row>
    <row r="146" spans="1:59" s="2" customFormat="1" x14ac:dyDescent="0.3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</row>
    <row r="147" spans="1:59" s="2" customFormat="1" x14ac:dyDescent="0.3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  <row r="148" spans="1:59" s="2" customFormat="1" x14ac:dyDescent="0.3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</row>
    <row r="149" spans="1:59" s="2" customFormat="1" x14ac:dyDescent="0.3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</row>
    <row r="150" spans="1:59" s="2" customFormat="1" x14ac:dyDescent="0.3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</row>
    <row r="151" spans="1:59" s="2" customFormat="1" x14ac:dyDescent="0.3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</row>
    <row r="152" spans="1:59" s="2" customFormat="1" x14ac:dyDescent="0.3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</row>
    <row r="153" spans="1:59" s="2" customFormat="1" x14ac:dyDescent="0.3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</row>
    <row r="154" spans="1:59" s="2" customFormat="1" x14ac:dyDescent="0.3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</row>
    <row r="155" spans="1:59" s="2" customFormat="1" x14ac:dyDescent="0.3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</row>
    <row r="156" spans="1:59" s="2" customFormat="1" x14ac:dyDescent="0.3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</row>
    <row r="157" spans="1:59" s="2" customFormat="1" x14ac:dyDescent="0.3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</row>
    <row r="158" spans="1:59" s="2" customFormat="1" x14ac:dyDescent="0.3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</row>
    <row r="159" spans="1:59" s="2" customFormat="1" x14ac:dyDescent="0.3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</row>
    <row r="160" spans="1:59" s="2" customFormat="1" x14ac:dyDescent="0.3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</row>
    <row r="161" spans="1:59" s="2" customFormat="1" x14ac:dyDescent="0.3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</row>
    <row r="162" spans="1:59" s="2" customFormat="1" x14ac:dyDescent="0.3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</row>
    <row r="163" spans="1:59" s="2" customFormat="1" x14ac:dyDescent="0.3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</row>
    <row r="164" spans="1:59" s="2" customFormat="1" x14ac:dyDescent="0.3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</row>
    <row r="165" spans="1:59" s="2" customFormat="1" x14ac:dyDescent="0.3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</row>
    <row r="166" spans="1:59" s="2" customFormat="1" x14ac:dyDescent="0.3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</row>
    <row r="167" spans="1:59" s="2" customFormat="1" x14ac:dyDescent="0.3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</row>
    <row r="168" spans="1:59" s="2" customFormat="1" x14ac:dyDescent="0.3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</row>
    <row r="169" spans="1:59" s="2" customFormat="1" x14ac:dyDescent="0.3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</row>
    <row r="170" spans="1:59" s="2" customFormat="1" x14ac:dyDescent="0.3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</row>
    <row r="171" spans="1:59" s="2" customFormat="1" x14ac:dyDescent="0.3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</row>
    <row r="172" spans="1:59" s="2" customFormat="1" x14ac:dyDescent="0.3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</row>
    <row r="173" spans="1:59" s="2" customFormat="1" x14ac:dyDescent="0.3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</row>
    <row r="174" spans="1:59" s="2" customFormat="1" x14ac:dyDescent="0.3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</row>
    <row r="175" spans="1:59" s="2" customFormat="1" x14ac:dyDescent="0.3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</row>
    <row r="176" spans="1:59" s="2" customFormat="1" x14ac:dyDescent="0.3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</row>
    <row r="177" spans="1:59" s="2" customFormat="1" x14ac:dyDescent="0.3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</row>
    <row r="178" spans="1:59" s="2" customFormat="1" x14ac:dyDescent="0.3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</row>
    <row r="179" spans="1:59" s="2" customFormat="1" x14ac:dyDescent="0.3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</row>
    <row r="180" spans="1:59" s="2" customFormat="1" x14ac:dyDescent="0.3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</row>
    <row r="181" spans="1:59" s="2" customFormat="1" x14ac:dyDescent="0.3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</row>
    <row r="182" spans="1:59" s="2" customFormat="1" x14ac:dyDescent="0.3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</row>
    <row r="183" spans="1:59" s="2" customFormat="1" x14ac:dyDescent="0.3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</row>
    <row r="184" spans="1:59" s="2" customFormat="1" x14ac:dyDescent="0.3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</row>
    <row r="185" spans="1:59" s="2" customFormat="1" x14ac:dyDescent="0.3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</row>
    <row r="186" spans="1:59" s="2" customFormat="1" x14ac:dyDescent="0.3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</row>
    <row r="187" spans="1:59" s="2" customFormat="1" x14ac:dyDescent="0.3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</row>
    <row r="188" spans="1:59" s="2" customFormat="1" x14ac:dyDescent="0.3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</row>
    <row r="189" spans="1:59" s="2" customFormat="1" x14ac:dyDescent="0.3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</row>
    <row r="190" spans="1:59" s="2" customFormat="1" x14ac:dyDescent="0.3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</row>
    <row r="191" spans="1:59" s="2" customFormat="1" x14ac:dyDescent="0.3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</row>
    <row r="192" spans="1:59" s="2" customFormat="1" x14ac:dyDescent="0.3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</row>
    <row r="193" spans="1:59" s="2" customFormat="1" x14ac:dyDescent="0.3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</row>
    <row r="194" spans="1:59" s="2" customFormat="1" x14ac:dyDescent="0.3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</row>
    <row r="195" spans="1:59" s="2" customFormat="1" x14ac:dyDescent="0.3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</row>
    <row r="196" spans="1:59" s="2" customFormat="1" x14ac:dyDescent="0.3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</row>
    <row r="197" spans="1:59" s="2" customFormat="1" x14ac:dyDescent="0.3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</row>
    <row r="198" spans="1:59" s="2" customFormat="1" x14ac:dyDescent="0.3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</row>
    <row r="199" spans="1:59" s="2" customFormat="1" x14ac:dyDescent="0.3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</row>
    <row r="200" spans="1:59" s="2" customFormat="1" x14ac:dyDescent="0.3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</row>
    <row r="201" spans="1:59" s="2" customFormat="1" x14ac:dyDescent="0.3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</row>
    <row r="202" spans="1:59" s="2" customFormat="1" x14ac:dyDescent="0.3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</row>
    <row r="203" spans="1:59" s="2" customFormat="1" x14ac:dyDescent="0.3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</row>
    <row r="204" spans="1:59" s="2" customFormat="1" x14ac:dyDescent="0.3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</row>
    <row r="205" spans="1:59" s="2" customFormat="1" x14ac:dyDescent="0.3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</row>
    <row r="206" spans="1:59" s="2" customFormat="1" x14ac:dyDescent="0.3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</row>
    <row r="207" spans="1:59" s="2" customFormat="1" x14ac:dyDescent="0.3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</row>
    <row r="208" spans="1:59" s="2" customFormat="1" x14ac:dyDescent="0.3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</row>
    <row r="209" spans="1:59" s="2" customFormat="1" x14ac:dyDescent="0.3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</row>
    <row r="210" spans="1:59" s="2" customFormat="1" x14ac:dyDescent="0.3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</row>
    <row r="211" spans="1:59" s="2" customFormat="1" x14ac:dyDescent="0.3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</row>
    <row r="212" spans="1:59" s="2" customFormat="1" x14ac:dyDescent="0.3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</row>
    <row r="213" spans="1:59" s="2" customFormat="1" x14ac:dyDescent="0.3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</row>
    <row r="214" spans="1:59" s="2" customFormat="1" x14ac:dyDescent="0.3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</row>
    <row r="215" spans="1:59" s="2" customFormat="1" x14ac:dyDescent="0.3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</row>
    <row r="216" spans="1:59" s="2" customFormat="1" x14ac:dyDescent="0.3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</row>
    <row r="217" spans="1:59" s="2" customFormat="1" x14ac:dyDescent="0.3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</row>
    <row r="218" spans="1:59" s="2" customFormat="1" x14ac:dyDescent="0.3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</row>
    <row r="219" spans="1:59" s="2" customFormat="1" x14ac:dyDescent="0.3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</row>
    <row r="220" spans="1:59" s="2" customFormat="1" x14ac:dyDescent="0.3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</row>
    <row r="221" spans="1:59" s="2" customFormat="1" x14ac:dyDescent="0.3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</row>
    <row r="222" spans="1:59" s="2" customFormat="1" x14ac:dyDescent="0.3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</row>
    <row r="223" spans="1:59" s="2" customFormat="1" x14ac:dyDescent="0.3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</row>
    <row r="224" spans="1:59" s="2" customFormat="1" x14ac:dyDescent="0.3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</row>
    <row r="225" spans="1:59" s="2" customFormat="1" x14ac:dyDescent="0.3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</row>
    <row r="226" spans="1:59" s="2" customFormat="1" x14ac:dyDescent="0.3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</row>
    <row r="227" spans="1:59" s="2" customFormat="1" x14ac:dyDescent="0.3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</row>
    <row r="228" spans="1:59" s="2" customFormat="1" x14ac:dyDescent="0.3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</row>
    <row r="229" spans="1:59" s="2" customFormat="1" x14ac:dyDescent="0.3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</row>
    <row r="230" spans="1:59" s="2" customFormat="1" x14ac:dyDescent="0.3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</row>
    <row r="231" spans="1:59" s="2" customFormat="1" x14ac:dyDescent="0.3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</row>
    <row r="232" spans="1:59" s="2" customFormat="1" x14ac:dyDescent="0.3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</row>
    <row r="233" spans="1:59" s="2" customFormat="1" x14ac:dyDescent="0.3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</row>
    <row r="234" spans="1:59" s="2" customFormat="1" x14ac:dyDescent="0.3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</row>
    <row r="235" spans="1:59" s="2" customFormat="1" x14ac:dyDescent="0.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</row>
    <row r="236" spans="1:59" s="2" customFormat="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</row>
    <row r="237" spans="1:59" s="2" customFormat="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</row>
    <row r="238" spans="1:59" s="2" customFormat="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</row>
    <row r="239" spans="1:59" s="2" customFormat="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</row>
    <row r="240" spans="1:59" s="2" customFormat="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</row>
    <row r="241" spans="1:59" s="2" customFormat="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</row>
    <row r="242" spans="1:59" s="2" customFormat="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</row>
    <row r="243" spans="1:59" s="2" customFormat="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</row>
    <row r="244" spans="1:59" s="2" customFormat="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</row>
    <row r="245" spans="1:59" s="2" customFormat="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</row>
    <row r="246" spans="1:59" s="2" customFormat="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</row>
    <row r="247" spans="1:59" s="2" customFormat="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</row>
    <row r="248" spans="1:59" s="2" customFormat="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</row>
    <row r="249" spans="1:59" s="2" customFormat="1" x14ac:dyDescent="0.35">
      <c r="A249" s="19"/>
    </row>
    <row r="250" spans="1:59" s="2" customFormat="1" x14ac:dyDescent="0.35">
      <c r="A250" s="19"/>
    </row>
    <row r="251" spans="1:59" s="2" customFormat="1" x14ac:dyDescent="0.35">
      <c r="A251" s="19"/>
    </row>
    <row r="252" spans="1:59" s="2" customFormat="1" x14ac:dyDescent="0.35">
      <c r="A252" s="19"/>
    </row>
    <row r="253" spans="1:59" s="2" customFormat="1" x14ac:dyDescent="0.35">
      <c r="A253" s="19"/>
      <c r="B253" s="1"/>
      <c r="C253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Лист3!$A$1:$A$4</xm:f>
          </x14:formula1>
          <xm:sqref>F2 F8 F14 F18 F23 F28 F33 F53 F40 F44 G44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43" workbookViewId="0">
      <selection activeCell="I26" sqref="I26"/>
    </sheetView>
  </sheetViews>
  <sheetFormatPr defaultRowHeight="18" x14ac:dyDescent="0.35"/>
  <cols>
    <col min="1" max="10" width="8.8984375" style="4"/>
    <col min="11" max="16" width="8.8984375" style="3"/>
  </cols>
  <sheetData>
    <row r="1" spans="1:6" x14ac:dyDescent="0.35">
      <c r="A1" s="25" t="s">
        <v>31</v>
      </c>
      <c r="B1" s="25"/>
      <c r="C1" s="25"/>
      <c r="D1" s="25"/>
      <c r="E1" s="25"/>
      <c r="F1" s="25"/>
    </row>
    <row r="2" spans="1:6" x14ac:dyDescent="0.35">
      <c r="A2" s="2" t="s">
        <v>21</v>
      </c>
    </row>
    <row r="3" spans="1:6" x14ac:dyDescent="0.35">
      <c r="B3" s="15" t="s">
        <v>22</v>
      </c>
      <c r="C3" s="15"/>
      <c r="F3" s="11"/>
    </row>
    <row r="4" spans="1:6" x14ac:dyDescent="0.35">
      <c r="B4" s="15" t="s">
        <v>23</v>
      </c>
      <c r="C4" s="15"/>
    </row>
    <row r="5" spans="1:6" x14ac:dyDescent="0.35">
      <c r="B5" s="15" t="s">
        <v>24</v>
      </c>
      <c r="C5" s="15"/>
    </row>
    <row r="6" spans="1:6" x14ac:dyDescent="0.35">
      <c r="B6" s="16" t="s">
        <v>25</v>
      </c>
      <c r="C6" s="16"/>
    </row>
    <row r="7" spans="1:6" x14ac:dyDescent="0.35">
      <c r="A7" s="23" t="s">
        <v>26</v>
      </c>
    </row>
    <row r="8" spans="1:6" x14ac:dyDescent="0.35">
      <c r="B8" s="15" t="s">
        <v>27</v>
      </c>
      <c r="F8" s="11"/>
    </row>
    <row r="9" spans="1:6" x14ac:dyDescent="0.35">
      <c r="B9" s="15" t="s">
        <v>28</v>
      </c>
    </row>
    <row r="10" spans="1:6" x14ac:dyDescent="0.35">
      <c r="B10" s="15" t="s">
        <v>29</v>
      </c>
    </row>
    <row r="11" spans="1:6" x14ac:dyDescent="0.35">
      <c r="B11" s="16" t="s">
        <v>30</v>
      </c>
    </row>
    <row r="12" spans="1:6" x14ac:dyDescent="0.35">
      <c r="A12" s="2" t="s">
        <v>32</v>
      </c>
      <c r="B12" s="2"/>
      <c r="C12" s="2"/>
      <c r="D12" s="2"/>
    </row>
    <row r="13" spans="1:6" x14ac:dyDescent="0.35">
      <c r="A13" s="2"/>
      <c r="B13" s="15" t="s">
        <v>76</v>
      </c>
      <c r="C13" s="15"/>
      <c r="D13" s="2"/>
      <c r="F13" s="11"/>
    </row>
    <row r="14" spans="1:6" x14ac:dyDescent="0.35">
      <c r="A14" s="2"/>
      <c r="B14" s="15" t="s">
        <v>17</v>
      </c>
      <c r="C14" s="15"/>
      <c r="D14" s="2"/>
    </row>
    <row r="15" spans="1:6" x14ac:dyDescent="0.35">
      <c r="A15" s="2"/>
      <c r="B15" s="15" t="s">
        <v>77</v>
      </c>
      <c r="C15" s="15"/>
      <c r="D15" s="2"/>
    </row>
    <row r="16" spans="1:6" x14ac:dyDescent="0.35">
      <c r="A16" s="2"/>
      <c r="B16" s="16" t="s">
        <v>19</v>
      </c>
      <c r="C16" s="16"/>
      <c r="D16" s="2"/>
    </row>
    <row r="17" spans="1:11" x14ac:dyDescent="0.35">
      <c r="A17" s="4" t="s">
        <v>66</v>
      </c>
      <c r="F17" s="11"/>
    </row>
    <row r="18" spans="1:11" x14ac:dyDescent="0.35">
      <c r="B18" s="15" t="s">
        <v>68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5">
      <c r="B19" s="15" t="s">
        <v>67</v>
      </c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35">
      <c r="B20" s="15" t="s">
        <v>69</v>
      </c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35">
      <c r="B21" s="15" t="s">
        <v>70</v>
      </c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35">
      <c r="A22" s="4" t="s">
        <v>71</v>
      </c>
    </row>
    <row r="23" spans="1:11" x14ac:dyDescent="0.35">
      <c r="B23" s="15" t="s">
        <v>72</v>
      </c>
      <c r="C23" s="15"/>
      <c r="F23" s="11"/>
    </row>
    <row r="24" spans="1:11" x14ac:dyDescent="0.35">
      <c r="B24" s="15" t="s">
        <v>73</v>
      </c>
      <c r="C24" s="15"/>
    </row>
    <row r="25" spans="1:11" x14ac:dyDescent="0.35">
      <c r="B25" s="15" t="s">
        <v>74</v>
      </c>
      <c r="C25" s="15"/>
    </row>
    <row r="26" spans="1:11" x14ac:dyDescent="0.35">
      <c r="B26" s="15" t="s">
        <v>75</v>
      </c>
      <c r="C26" s="15"/>
    </row>
    <row r="27" spans="1:11" x14ac:dyDescent="0.35">
      <c r="A27" s="4" t="s">
        <v>78</v>
      </c>
      <c r="F27" s="11"/>
    </row>
    <row r="28" spans="1:11" x14ac:dyDescent="0.35">
      <c r="B28" s="15" t="s">
        <v>57</v>
      </c>
      <c r="C28" s="15"/>
      <c r="D28" s="15"/>
      <c r="E28" s="15"/>
      <c r="F28" s="15"/>
      <c r="G28" s="15"/>
    </row>
    <row r="29" spans="1:11" x14ac:dyDescent="0.35">
      <c r="B29" s="15" t="s">
        <v>58</v>
      </c>
      <c r="C29" s="15"/>
      <c r="D29" s="15"/>
      <c r="E29" s="15"/>
      <c r="F29" s="15"/>
      <c r="G29" s="15"/>
    </row>
    <row r="30" spans="1:11" x14ac:dyDescent="0.35">
      <c r="B30" s="15" t="s">
        <v>59</v>
      </c>
      <c r="C30" s="15"/>
      <c r="D30" s="15"/>
      <c r="E30" s="15"/>
      <c r="F30" s="15"/>
      <c r="G30" s="15"/>
    </row>
    <row r="31" spans="1:11" x14ac:dyDescent="0.35">
      <c r="B31" s="16" t="s">
        <v>60</v>
      </c>
      <c r="C31" s="16"/>
      <c r="D31" s="16"/>
      <c r="E31" s="16"/>
      <c r="F31" s="16"/>
      <c r="G31" s="16"/>
    </row>
    <row r="32" spans="1:11" x14ac:dyDescent="0.35">
      <c r="A32" s="4" t="s">
        <v>79</v>
      </c>
    </row>
    <row r="33" spans="1:6" x14ac:dyDescent="0.35">
      <c r="B33" s="15" t="s">
        <v>80</v>
      </c>
      <c r="F33" s="14"/>
    </row>
    <row r="34" spans="1:6" x14ac:dyDescent="0.35">
      <c r="B34" s="15" t="s">
        <v>83</v>
      </c>
      <c r="F34" s="11"/>
    </row>
    <row r="35" spans="1:6" x14ac:dyDescent="0.35">
      <c r="B35" s="15" t="s">
        <v>81</v>
      </c>
    </row>
    <row r="36" spans="1:6" x14ac:dyDescent="0.35">
      <c r="B36" s="15" t="s">
        <v>82</v>
      </c>
    </row>
    <row r="37" spans="1:6" x14ac:dyDescent="0.35">
      <c r="A37" s="2" t="s">
        <v>84</v>
      </c>
      <c r="B37" s="2"/>
      <c r="C37" s="2"/>
      <c r="D37" s="2"/>
      <c r="E37" s="2"/>
      <c r="F37" s="2"/>
    </row>
    <row r="38" spans="1:6" x14ac:dyDescent="0.35">
      <c r="A38" s="2"/>
      <c r="B38" s="6"/>
      <c r="C38" s="6" t="s">
        <v>42</v>
      </c>
      <c r="D38" s="6" t="s">
        <v>43</v>
      </c>
      <c r="E38" s="6" t="s">
        <v>44</v>
      </c>
      <c r="F38" s="10"/>
    </row>
    <row r="39" spans="1:6" x14ac:dyDescent="0.35">
      <c r="A39" s="2"/>
      <c r="B39" s="6">
        <v>1</v>
      </c>
      <c r="C39" s="5">
        <v>10</v>
      </c>
      <c r="D39" s="5">
        <v>2</v>
      </c>
      <c r="E39" s="7" t="s">
        <v>85</v>
      </c>
      <c r="F39" s="2"/>
    </row>
    <row r="40" spans="1:6" x14ac:dyDescent="0.35">
      <c r="A40" s="2"/>
      <c r="B40" s="15" t="s">
        <v>47</v>
      </c>
      <c r="C40" s="2"/>
      <c r="D40" s="2"/>
      <c r="E40" s="2"/>
      <c r="F40" s="2"/>
    </row>
    <row r="41" spans="1:6" x14ac:dyDescent="0.35">
      <c r="A41" s="2"/>
      <c r="B41" s="15" t="s">
        <v>63</v>
      </c>
      <c r="C41" s="2"/>
      <c r="D41" s="2"/>
      <c r="E41" s="2"/>
      <c r="F41" s="9"/>
    </row>
    <row r="42" spans="1:6" x14ac:dyDescent="0.35">
      <c r="A42" s="2"/>
      <c r="B42" s="15" t="s">
        <v>86</v>
      </c>
      <c r="C42" s="2"/>
      <c r="D42" s="2"/>
      <c r="E42" s="2" t="s">
        <v>101</v>
      </c>
      <c r="F42" s="2"/>
    </row>
    <row r="43" spans="1:6" x14ac:dyDescent="0.35">
      <c r="A43" s="2"/>
      <c r="B43" s="16" t="s">
        <v>87</v>
      </c>
      <c r="C43" s="2"/>
      <c r="D43" s="2"/>
      <c r="E43" s="2"/>
      <c r="F43" s="2"/>
    </row>
    <row r="44" spans="1:6" x14ac:dyDescent="0.35">
      <c r="A44" s="2" t="s">
        <v>88</v>
      </c>
      <c r="B44" s="2"/>
      <c r="C44" s="2"/>
      <c r="D44" s="2"/>
      <c r="E44" s="2"/>
      <c r="F44" s="2"/>
    </row>
    <row r="45" spans="1:6" x14ac:dyDescent="0.35">
      <c r="A45" s="2"/>
      <c r="B45" s="6"/>
      <c r="C45" s="6" t="s">
        <v>42</v>
      </c>
      <c r="D45" s="6" t="s">
        <v>43</v>
      </c>
      <c r="E45" s="6" t="s">
        <v>44</v>
      </c>
      <c r="F45" s="10"/>
    </row>
    <row r="46" spans="1:6" x14ac:dyDescent="0.35">
      <c r="A46" s="2"/>
      <c r="B46" s="6">
        <v>1</v>
      </c>
      <c r="C46" s="5">
        <v>10</v>
      </c>
      <c r="D46" s="5">
        <v>2</v>
      </c>
      <c r="E46" s="7" t="s">
        <v>89</v>
      </c>
      <c r="F46" s="2"/>
    </row>
    <row r="47" spans="1:6" x14ac:dyDescent="0.35">
      <c r="A47" s="2"/>
      <c r="B47" s="15" t="s">
        <v>47</v>
      </c>
      <c r="C47" s="2"/>
      <c r="D47" s="2"/>
      <c r="E47" s="2"/>
      <c r="F47" s="9"/>
    </row>
    <row r="48" spans="1:6" x14ac:dyDescent="0.35">
      <c r="A48" s="2"/>
      <c r="B48" s="15" t="s">
        <v>63</v>
      </c>
      <c r="C48" s="2"/>
      <c r="D48" s="2"/>
      <c r="E48" s="2"/>
      <c r="F48" s="10"/>
    </row>
    <row r="49" spans="1:9" x14ac:dyDescent="0.35">
      <c r="A49" s="2"/>
      <c r="B49" s="15" t="s">
        <v>86</v>
      </c>
      <c r="C49" s="2"/>
      <c r="D49" s="2"/>
      <c r="E49" s="2"/>
      <c r="F49" s="2"/>
    </row>
    <row r="50" spans="1:9" x14ac:dyDescent="0.35">
      <c r="A50" s="2"/>
      <c r="B50" s="16" t="s">
        <v>87</v>
      </c>
      <c r="C50" s="2"/>
      <c r="D50" s="2"/>
      <c r="E50" s="2"/>
      <c r="F50" s="2"/>
    </row>
    <row r="51" spans="1:9" x14ac:dyDescent="0.35">
      <c r="A51" s="4" t="s">
        <v>90</v>
      </c>
      <c r="F51" s="11"/>
    </row>
    <row r="52" spans="1:9" x14ac:dyDescent="0.35">
      <c r="B52" s="15" t="s">
        <v>91</v>
      </c>
      <c r="C52" s="15"/>
      <c r="D52" s="15"/>
      <c r="E52" s="15"/>
      <c r="F52" s="15"/>
      <c r="G52" s="15"/>
      <c r="H52" s="15"/>
      <c r="I52" s="15"/>
    </row>
    <row r="53" spans="1:9" x14ac:dyDescent="0.35">
      <c r="B53" s="15" t="s">
        <v>102</v>
      </c>
      <c r="C53" s="15"/>
      <c r="D53" s="15"/>
      <c r="E53" s="15"/>
      <c r="F53" s="15"/>
      <c r="G53" s="15"/>
      <c r="H53" s="15"/>
      <c r="I53" s="15"/>
    </row>
    <row r="54" spans="1:9" x14ac:dyDescent="0.35">
      <c r="B54" s="15" t="s">
        <v>92</v>
      </c>
      <c r="C54" s="15"/>
      <c r="D54" s="15"/>
      <c r="E54" s="15"/>
      <c r="F54" s="15"/>
      <c r="G54" s="15"/>
      <c r="H54" s="15"/>
      <c r="I54" s="15"/>
    </row>
    <row r="55" spans="1:9" x14ac:dyDescent="0.35">
      <c r="B55" s="16" t="s">
        <v>93</v>
      </c>
      <c r="C55" s="16"/>
      <c r="D55" s="16"/>
      <c r="E55" s="16"/>
      <c r="F55" s="16"/>
      <c r="G55" s="16"/>
      <c r="H55" s="16"/>
      <c r="I55" s="16"/>
    </row>
    <row r="58" spans="1:9" x14ac:dyDescent="0.35">
      <c r="A58" s="4" t="s">
        <v>99</v>
      </c>
      <c r="C58" s="4">
        <f>SUM(Лист3!D13)</f>
        <v>2</v>
      </c>
    </row>
  </sheetData>
  <mergeCells count="1">
    <mergeCell ref="A1:F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Лист3!$A$1:$A$4</xm:f>
          </x14:formula1>
          <xm:sqref>F3 F8 F13 F17 F23 F27 F33 F41 F47 F51 F34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2" sqref="D12"/>
    </sheetView>
  </sheetViews>
  <sheetFormatPr defaultRowHeight="14.4" x14ac:dyDescent="0.3"/>
  <sheetData>
    <row r="1" spans="1:4" x14ac:dyDescent="0.3">
      <c r="A1" t="s">
        <v>94</v>
      </c>
      <c r="B1" t="s">
        <v>0</v>
      </c>
      <c r="D1" t="s">
        <v>100</v>
      </c>
    </row>
    <row r="2" spans="1:4" x14ac:dyDescent="0.3">
      <c r="A2" t="s">
        <v>95</v>
      </c>
      <c r="B2">
        <f>IF(Лист1!F2="б",1,0)</f>
        <v>0</v>
      </c>
      <c r="C2" s="13">
        <v>1</v>
      </c>
      <c r="D2">
        <f>IF(Лист2!F3="а",1,0)</f>
        <v>0</v>
      </c>
    </row>
    <row r="3" spans="1:4" x14ac:dyDescent="0.3">
      <c r="A3" t="s">
        <v>96</v>
      </c>
      <c r="B3">
        <f>IF(Лист1!F8="а",1,0)</f>
        <v>0</v>
      </c>
      <c r="C3" s="13">
        <v>2</v>
      </c>
      <c r="D3">
        <f>IF(Лист2!F8="в",1,0)</f>
        <v>0</v>
      </c>
    </row>
    <row r="4" spans="1:4" x14ac:dyDescent="0.3">
      <c r="A4" t="s">
        <v>97</v>
      </c>
      <c r="B4">
        <f>IF(Лист1!F14="в",1,0)</f>
        <v>0</v>
      </c>
      <c r="C4" s="13">
        <v>3</v>
      </c>
      <c r="D4">
        <f>IF(Лист2!F13="б",1,0)</f>
        <v>0</v>
      </c>
    </row>
    <row r="5" spans="1:4" x14ac:dyDescent="0.3">
      <c r="B5">
        <f>IF(Лист1!F18="а",1,0)</f>
        <v>0</v>
      </c>
      <c r="C5" s="13">
        <v>4</v>
      </c>
      <c r="D5">
        <f>IF(Лист2!F17="а",1,0)</f>
        <v>0</v>
      </c>
    </row>
    <row r="6" spans="1:4" x14ac:dyDescent="0.3">
      <c r="B6">
        <f>IF(Лист1!F23="б",1,0)</f>
        <v>0</v>
      </c>
      <c r="C6" s="13">
        <v>5</v>
      </c>
      <c r="D6">
        <f>IF(Лист2!F23="а",1,0)</f>
        <v>0</v>
      </c>
    </row>
    <row r="7" spans="1:4" x14ac:dyDescent="0.3">
      <c r="B7">
        <f>IF(Лист1!F28="б",1,0)</f>
        <v>0</v>
      </c>
      <c r="C7" s="13">
        <v>6</v>
      </c>
      <c r="D7">
        <f>IF(Лист2!F27="в",1,0)</f>
        <v>0</v>
      </c>
    </row>
    <row r="8" spans="1:4" x14ac:dyDescent="0.3">
      <c r="B8">
        <f>IF(Лист1!F33="б",1,0)</f>
        <v>0</v>
      </c>
      <c r="C8" s="13">
        <v>7</v>
      </c>
      <c r="D8">
        <f>IF(Лист2!F34="в",1,0)</f>
        <v>0</v>
      </c>
    </row>
    <row r="9" spans="1:4" x14ac:dyDescent="0.3">
      <c r="B9">
        <f>IF(Лист1!F40="в",1,0)</f>
        <v>0</v>
      </c>
      <c r="C9" s="13">
        <v>8</v>
      </c>
      <c r="D9">
        <f>IF(Лист2!F41="в",1,0)</f>
        <v>0</v>
      </c>
    </row>
    <row r="10" spans="1:4" x14ac:dyDescent="0.3">
      <c r="B10">
        <f>IF(Лист1!G44="г",1,0)</f>
        <v>0</v>
      </c>
      <c r="C10" s="13">
        <v>9</v>
      </c>
      <c r="D10">
        <f>IF(Лист2!F47="г",1,0)</f>
        <v>0</v>
      </c>
    </row>
    <row r="11" spans="1:4" x14ac:dyDescent="0.3">
      <c r="B11">
        <f>IF(Лист1!F53="а",1,0)</f>
        <v>0</v>
      </c>
      <c r="C11" s="13">
        <v>10</v>
      </c>
      <c r="D11">
        <f>IF(Лист2!F51="б",1,0)</f>
        <v>0</v>
      </c>
    </row>
    <row r="12" spans="1:4" x14ac:dyDescent="0.3">
      <c r="B12">
        <f>SUM(B2:B11)</f>
        <v>0</v>
      </c>
      <c r="D12">
        <f>SUM(D2:D11)</f>
        <v>0</v>
      </c>
    </row>
    <row r="13" spans="1:4" x14ac:dyDescent="0.3">
      <c r="B13">
        <f>IF(B12=10,5,IF(OR(B12=9,B12=8),4,IF(OR(B12=7,B12=6,B12=5),3,2)))</f>
        <v>2</v>
      </c>
      <c r="D13">
        <f>IF(D12=10,5,IF(OR(D12=9,D12=8),4,IF(OR(D12=7,D12=6,D12=5),3,2)))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Наталья</cp:lastModifiedBy>
  <dcterms:created xsi:type="dcterms:W3CDTF">2016-02-05T09:06:35Z</dcterms:created>
  <dcterms:modified xsi:type="dcterms:W3CDTF">2016-02-08T05:15:52Z</dcterms:modified>
</cp:coreProperties>
</file>